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приложение 1" sheetId="1" r:id="rId1"/>
  </sheets>
  <calcPr calcId="124519"/>
</workbook>
</file>

<file path=xl/calcChain.xml><?xml version="1.0" encoding="utf-8"?>
<calcChain xmlns="http://schemas.openxmlformats.org/spreadsheetml/2006/main">
  <c r="C8" i="1"/>
  <c r="D8"/>
  <c r="E31"/>
  <c r="E18"/>
  <c r="C72"/>
  <c r="E72" s="1"/>
  <c r="E71"/>
  <c r="C70"/>
  <c r="E70" s="1"/>
  <c r="E69"/>
  <c r="E68"/>
  <c r="C67"/>
  <c r="E67" s="1"/>
  <c r="C66"/>
  <c r="E66" s="1"/>
  <c r="D65"/>
  <c r="E64"/>
  <c r="C63"/>
  <c r="E63" s="1"/>
  <c r="C62"/>
  <c r="E62" s="1"/>
  <c r="D61"/>
  <c r="E60"/>
  <c r="C59"/>
  <c r="E59" s="1"/>
  <c r="E58"/>
  <c r="E57"/>
  <c r="C57"/>
  <c r="E56"/>
  <c r="C56"/>
  <c r="E55"/>
  <c r="C55"/>
  <c r="E54"/>
  <c r="C53"/>
  <c r="E53" s="1"/>
  <c r="E52"/>
  <c r="E51"/>
  <c r="C51"/>
  <c r="E50"/>
  <c r="C49"/>
  <c r="E49" s="1"/>
  <c r="C48"/>
  <c r="E48" s="1"/>
  <c r="C47"/>
  <c r="E47" s="1"/>
  <c r="E46"/>
  <c r="E45"/>
  <c r="C45"/>
  <c r="E44"/>
  <c r="C44"/>
  <c r="E43"/>
  <c r="C43"/>
  <c r="E42"/>
  <c r="C42"/>
  <c r="E41"/>
  <c r="E40"/>
  <c r="E39"/>
  <c r="C39"/>
  <c r="E38"/>
  <c r="C38"/>
  <c r="E37"/>
  <c r="C37"/>
  <c r="E36"/>
  <c r="C36"/>
  <c r="E35"/>
  <c r="C34"/>
  <c r="E34" s="1"/>
  <c r="D33"/>
  <c r="E30"/>
  <c r="E29"/>
  <c r="C29"/>
  <c r="E28"/>
  <c r="C28"/>
  <c r="E27"/>
  <c r="C26"/>
  <c r="E26" s="1"/>
  <c r="E25"/>
  <c r="E24"/>
  <c r="C24"/>
  <c r="E23"/>
  <c r="E22"/>
  <c r="E21"/>
  <c r="C21"/>
  <c r="E20"/>
  <c r="C20"/>
  <c r="E19"/>
  <c r="C19"/>
  <c r="E17"/>
  <c r="E16"/>
  <c r="E15"/>
  <c r="C14"/>
  <c r="E14" s="1"/>
  <c r="E13"/>
  <c r="C13"/>
  <c r="C12"/>
  <c r="E12" s="1"/>
  <c r="E11"/>
  <c r="C10"/>
  <c r="E10" s="1"/>
  <c r="C9"/>
  <c r="E9" s="1"/>
  <c r="C33" l="1"/>
  <c r="C32" s="1"/>
  <c r="C61"/>
  <c r="E61" s="1"/>
  <c r="C65"/>
  <c r="E65" s="1"/>
  <c r="D32"/>
  <c r="E32" l="1"/>
  <c r="C73"/>
  <c r="D73"/>
  <c r="E33"/>
  <c r="E8"/>
  <c r="E73" l="1"/>
</calcChain>
</file>

<file path=xl/sharedStrings.xml><?xml version="1.0" encoding="utf-8"?>
<sst xmlns="http://schemas.openxmlformats.org/spreadsheetml/2006/main" count="146" uniqueCount="146">
  <si>
    <t>ПРИЛОЖЕНИЕ №1</t>
  </si>
  <si>
    <t>к постановлению администрации      муниципального образования                   Белореченский район                                                       от _______________ № _______</t>
  </si>
  <si>
    <t xml:space="preserve">                                                                                                     ИСПОЛНЕНИЕ БЮДЖЕТА</t>
  </si>
  <si>
    <t>муниципального образования Белореченский район по доходам за 9 месяцев 2023 года</t>
  </si>
  <si>
    <t>(руб.коп.)</t>
  </si>
  <si>
    <t>Код</t>
  </si>
  <si>
    <t>Наименование дохода</t>
  </si>
  <si>
    <t>Утверждено</t>
  </si>
  <si>
    <t>Исполнено</t>
  </si>
  <si>
    <t>Отклонение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</si>
  <si>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</si>
  <si>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</si>
  <si>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</si>
  <si>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</si>
  <si>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</si>
  <si>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</si>
  <si>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</si>
  <si>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</si>
  <si>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</si>
  <si>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</si>
  <si>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</si>
  <si>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</si>
  <si>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</si>
  <si>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</si>
  <si>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</si>
  <si>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</si>
  <si>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</si>
  <si>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</si>
  <si>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</si>
  <si>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</si>
  <si>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</si>
  <si>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</si>
  <si>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</si>
  <si>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</si>
  <si>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</si>
  <si>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</si>
  <si>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</si>
  <si>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</si>
  <si>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</si>
  <si>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</si>
  <si>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</si>
  <si>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</si>
  <si>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</si>
  <si>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</si>
  <si>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</si>
  <si>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</si>
  <si>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</si>
  <si>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</si>
  <si>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</si>
  <si>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</si>
  <si>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</si>
  <si>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</si>
  <si>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</si>
  <si>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</si>
  <si>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</si>
  <si>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</si>
  <si>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</si>
  <si>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</si>
  <si>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</si>
  <si>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</si>
  <si>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</si>
  <si>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</si>
  <si>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2 02 19999 05 0000 150</t>
  </si>
  <si>
    <t>Прочие дотации бюджетам муниципальных районов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</si>
  <si>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</si>
  <si>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</si>
  <si>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2 02 20299 05 0000 150</t>
  </si>
  <si>
    <t xml:space="preserve"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 </t>
  </si>
  <si>
    <t>2 02 20302 05 0000 150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</si>
  <si>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</si>
  <si>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</si>
  <si>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</si>
  <si>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</si>
  <si>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</si>
  <si>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</si>
  <si>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</si>
  <si>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</si>
  <si>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</si>
  <si>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</si>
  <si>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</si>
  <si>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</si>
  <si>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</si>
  <si>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</si>
  <si>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</si>
  <si>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</si>
  <si>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</si>
  <si>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</si>
  <si>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</si>
  <si>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</si>
  <si>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</si>
  <si>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</si>
  <si>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</si>
  <si>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</si>
  <si>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</si>
  <si>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</si>
  <si>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</si>
  <si>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</si>
  <si>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</si>
  <si>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</si>
  <si>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</si>
  <si>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</si>
  <si>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</si>
  <si>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>2 02 36900 05 0000 150</t>
  </si>
  <si>
    <t>Единая субвенция бюджетам муниципальных районов из бюджета субъекта Российской Федерации</t>
  </si>
  <si>
    <t>2 02 40014 05 0000 150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</si>
  <si>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</si>
  <si>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</si>
  <si>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</si>
  <si>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2 02 49999 05 0000 150</t>
  </si>
  <si>
    <t>Прочие межбюджетные трансферты, передаваемые бюджетам муниципальных районов</t>
  </si>
  <si>
    <t>2 07 05030 05 0000 150</t>
  </si>
  <si>
    <t>Прочие безвозмездные поступления в бюджеты муниципальных районов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</si>
  <si>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</si>
  <si>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</si>
  <si>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</si>
  <si>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</si>
  <si>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</si>
  <si>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</si>
  <si>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</si>
  <si>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</si>
  <si>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</si>
  <si>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</si>
  <si>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2 19 25304 05 0000 150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</si>
  <si>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</si>
  <si>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2 19 25750 05 0000 150</t>
  </si>
  <si>
    <t>Возврат остатков субсидий на реализацию мероприятий по модернизации школьных систем образования из бюджетов муниципальных районов</t>
  </si>
  <si>
    <t>2 19 35303 05 0000 150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</si>
  <si>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</si>
  <si>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2 19 35120 05 0000 150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</si>
  <si>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</si>
  <si>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>2 19 45179 05 0000 150</t>
  </si>
  <si>
    <t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</si>
  <si>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2 19 45303 05 0000 150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</si>
  <si>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</si>
  <si>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</si>
  <si>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</si>
  <si>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Всего доходов</t>
  </si>
  <si>
    <t>Исполняющий обязанности</t>
  </si>
  <si>
    <t>начальника финансового управления</t>
  </si>
  <si>
    <t>администрации муниципального образования</t>
  </si>
  <si>
    <t>Белореченский район</t>
  </si>
  <si>
    <t>Т.И. Степаненко</t>
  </si>
  <si>
    <t>1 09 00000 00 0000 110</t>
  </si>
  <si>
    <t>Прочие налоги и сборы (по отмененным местным налогам и сборам)</t>
  </si>
  <si>
    <t>1 17 00000 00 0000 000</t>
  </si>
  <si>
    <t>Прочие неналоговые доходы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</si>
</sst>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;\-0"/>
  </numFmts>
  <fonts count="6">
    <font>
      <sz val="11"/>
      <name val="Calibri"/>
    </font>
    <font>
      <sz val="10"/>
      <name val="Arial"/>
    </font>
    <font>
      <sz val="14"/>
      <name val="Times New Roman"/>
    </font>
    <font>
      <sz val="14"/>
      <color rgb="FF000000"/>
      <name val="Times New Roman"/>
    </font>
    <font>
      <sz val="14"/>
      <color rgb="FFFF0000"/>
      <name val="Times New Roman"/>
    </font>
    <font>
      <b/>
      <sz val="14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1" fillId="0" borderId="0" xfId="0" applyNumberFormat="1" applyFont="1" applyAlignment="1"/>
    <xf numFmtId="0" fontId="2" fillId="0" borderId="0" xfId="0" applyNumberFormat="1" applyFont="1" applyAlignment="1">
      <alignment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/>
    <xf numFmtId="0" fontId="3" fillId="0" borderId="0" xfId="0" applyNumberFormat="1" applyFont="1" applyAlignment="1">
      <alignment vertical="top"/>
    </xf>
    <xf numFmtId="0" fontId="4" fillId="0" borderId="0" xfId="0" applyNumberFormat="1" applyFont="1" applyAlignment="1"/>
    <xf numFmtId="0" fontId="2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left" vertical="center" wrapText="1"/>
    </xf>
    <xf numFmtId="0" fontId="2" fillId="0" borderId="0" xfId="0" applyNumberFormat="1" applyFont="1" applyAlignment="1">
      <alignment horizontal="left" wrapText="1"/>
    </xf>
    <xf numFmtId="0" fontId="5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2" fillId="0" borderId="1" xfId="0" applyNumberFormat="1" applyFont="1" applyBorder="1" applyAlignment="1">
      <alignment horizontal="right" wrapText="1"/>
    </xf>
    <xf numFmtId="0" fontId="3" fillId="0" borderId="2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top"/>
    </xf>
    <xf numFmtId="165" fontId="2" fillId="0" borderId="2" xfId="0" applyNumberFormat="1" applyFont="1" applyBorder="1" applyAlignment="1">
      <alignment horizontal="center" vertical="top" wrapText="1"/>
    </xf>
    <xf numFmtId="0" fontId="3" fillId="0" borderId="0" xfId="0" applyNumberFormat="1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/>
    </xf>
    <xf numFmtId="4" fontId="2" fillId="0" borderId="3" xfId="0" applyNumberFormat="1" applyFont="1" applyBorder="1" applyAlignment="1">
      <alignment horizontal="right" vertical="top"/>
    </xf>
    <xf numFmtId="4" fontId="2" fillId="0" borderId="0" xfId="0" applyNumberFormat="1" applyFont="1" applyAlignment="1">
      <alignment horizontal="right" vertical="center" wrapText="1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0" fontId="3" fillId="0" borderId="0" xfId="0" applyNumberFormat="1" applyFont="1" applyAlignment="1"/>
    <xf numFmtId="0" fontId="5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left" vertical="top" wrapText="1"/>
    </xf>
    <xf numFmtId="4" fontId="5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X80"/>
  <sheetViews>
    <sheetView tabSelected="1" workbookViewId="0">
      <selection activeCell="C9" sqref="C9"/>
    </sheetView>
  </sheetViews>
  <sheetFormatPr defaultColWidth="6.28515625" defaultRowHeight="18.75"/>
  <cols>
    <col min="1" max="1" width="30.140625" style="1" customWidth="1"/>
    <col min="2" max="2" width="55.42578125" style="1" customWidth="1"/>
    <col min="3" max="5" width="25.42578125" style="2" customWidth="1"/>
    <col min="6" max="6" width="5.28515625" style="3" customWidth="1"/>
    <col min="7" max="7" width="6.28515625" style="3" bestFit="1" customWidth="1"/>
    <col min="8" max="8" width="33.7109375" style="3" customWidth="1"/>
    <col min="9" max="256" width="6.28515625" style="3" bestFit="1" customWidth="1"/>
    <col min="257" max="1024" width="6.28515625" bestFit="1" customWidth="1"/>
  </cols>
  <sheetData>
    <row r="1" spans="1:6" ht="26.85" customHeight="1">
      <c r="A1" s="4"/>
      <c r="B1" s="4"/>
      <c r="C1" s="4"/>
      <c r="D1" s="34" t="s">
        <v>0</v>
      </c>
      <c r="E1" s="34"/>
    </row>
    <row r="2" spans="1:6" s="5" customFormat="1" ht="65.25" customHeight="1">
      <c r="A2" s="6"/>
      <c r="B2" s="7"/>
      <c r="C2" s="8"/>
      <c r="D2" s="33" t="s">
        <v>1</v>
      </c>
      <c r="E2" s="33"/>
      <c r="F2" s="8"/>
    </row>
    <row r="3" spans="1:6" s="5" customFormat="1" ht="30" customHeight="1">
      <c r="A3" s="33" t="s">
        <v>2</v>
      </c>
      <c r="B3" s="33"/>
      <c r="C3" s="33"/>
      <c r="D3" s="33"/>
      <c r="E3" s="33"/>
    </row>
    <row r="4" spans="1:6" s="5" customFormat="1" ht="24.2" customHeight="1">
      <c r="A4" s="10"/>
      <c r="B4" s="33" t="s">
        <v>3</v>
      </c>
      <c r="C4" s="33"/>
      <c r="D4" s="33"/>
      <c r="E4" s="33"/>
      <c r="F4" s="33"/>
    </row>
    <row r="5" spans="1:6" s="5" customFormat="1" ht="27" customHeight="1">
      <c r="A5" s="10"/>
      <c r="B5" s="10"/>
      <c r="D5" s="11"/>
      <c r="E5" s="12" t="s">
        <v>4</v>
      </c>
    </row>
    <row r="6" spans="1:6" ht="35.450000000000003" customHeight="1">
      <c r="A6" s="13" t="s">
        <v>5</v>
      </c>
      <c r="B6" s="13" t="s">
        <v>6</v>
      </c>
      <c r="C6" s="14" t="s">
        <v>7</v>
      </c>
      <c r="D6" s="15" t="s">
        <v>8</v>
      </c>
      <c r="E6" s="15" t="s">
        <v>9</v>
      </c>
    </row>
    <row r="7" spans="1:6" ht="16.149999999999999" customHeight="1">
      <c r="A7" s="13">
        <v>1</v>
      </c>
      <c r="B7" s="13">
        <v>2</v>
      </c>
      <c r="C7" s="16">
        <v>3</v>
      </c>
      <c r="D7" s="15">
        <v>4</v>
      </c>
      <c r="E7" s="15">
        <v>5</v>
      </c>
    </row>
    <row r="8" spans="1:6">
      <c r="A8" s="17" t="s">
        <v>10</v>
      </c>
      <c r="B8" s="17" t="s">
        <v>11</v>
      </c>
      <c r="C8" s="18">
        <f>C9+C10+C11+C12+C13+C14+C15+C16+C17+C18+C20+C22+C23+C25+C26+C27+C28+C29+C19+C21+C30+C31+C24</f>
        <v>1093645000</v>
      </c>
      <c r="D8" s="19">
        <f>D9+D10+D11+D12+D13+D14+D15+D16+D17+D18+D20+D22+D23+D25+D26+D27+D28+D29+D19+D21+D30+D31+D24</f>
        <v>866373311.16999984</v>
      </c>
      <c r="E8" s="19">
        <f t="shared" ref="E8:E41" si="0">D8-C8</f>
        <v>-227271688.83000016</v>
      </c>
    </row>
    <row r="9" spans="1:6">
      <c r="A9" s="17" t="s">
        <v>12</v>
      </c>
      <c r="B9" s="17" t="s">
        <v>13</v>
      </c>
      <c r="C9" s="20">
        <f>14829000+1000000+6000000</f>
        <v>21829000</v>
      </c>
      <c r="D9" s="20">
        <v>21538759.260000002</v>
      </c>
      <c r="E9" s="18">
        <f t="shared" si="0"/>
        <v>-290240.73999999836</v>
      </c>
    </row>
    <row r="10" spans="1:6">
      <c r="A10" s="17" t="s">
        <v>14</v>
      </c>
      <c r="B10" s="17" t="s">
        <v>15</v>
      </c>
      <c r="C10" s="20">
        <f>558825400+25000000+17000000</f>
        <v>600825400</v>
      </c>
      <c r="D10" s="20">
        <v>467186205.37</v>
      </c>
      <c r="E10" s="18">
        <f t="shared" si="0"/>
        <v>-133639194.63</v>
      </c>
    </row>
    <row r="11" spans="1:6" ht="56.25">
      <c r="A11" s="17" t="s">
        <v>16</v>
      </c>
      <c r="B11" s="17" t="s">
        <v>17</v>
      </c>
      <c r="C11" s="20">
        <v>6552400</v>
      </c>
      <c r="D11" s="20">
        <v>5517717.0300000003</v>
      </c>
      <c r="E11" s="18">
        <f t="shared" si="0"/>
        <v>-1034682.9699999997</v>
      </c>
    </row>
    <row r="12" spans="1:6" ht="37.5">
      <c r="A12" s="17" t="s">
        <v>18</v>
      </c>
      <c r="B12" s="17" t="s">
        <v>19</v>
      </c>
      <c r="C12" s="20">
        <f>232062000+5000000</f>
        <v>237062000</v>
      </c>
      <c r="D12" s="20">
        <v>179772775.88</v>
      </c>
      <c r="E12" s="18">
        <f t="shared" si="0"/>
        <v>-57289224.120000005</v>
      </c>
    </row>
    <row r="13" spans="1:6" ht="37.5">
      <c r="A13" s="17" t="s">
        <v>20</v>
      </c>
      <c r="B13" s="17" t="s">
        <v>21</v>
      </c>
      <c r="C13" s="20">
        <f>100000-100000</f>
        <v>0</v>
      </c>
      <c r="D13" s="20">
        <v>-1080415.67</v>
      </c>
      <c r="E13" s="18">
        <f t="shared" si="0"/>
        <v>-1080415.67</v>
      </c>
    </row>
    <row r="14" spans="1:6">
      <c r="A14" s="17" t="s">
        <v>22</v>
      </c>
      <c r="B14" s="17" t="s">
        <v>23</v>
      </c>
      <c r="C14" s="20">
        <f>21150000-2500000</f>
        <v>18650000</v>
      </c>
      <c r="D14" s="20">
        <v>16591126.060000001</v>
      </c>
      <c r="E14" s="18">
        <f t="shared" si="0"/>
        <v>-2058873.9399999995</v>
      </c>
    </row>
    <row r="15" spans="1:6" ht="75">
      <c r="A15" s="17" t="s">
        <v>24</v>
      </c>
      <c r="B15" s="17" t="s">
        <v>25</v>
      </c>
      <c r="C15" s="20">
        <v>45300000</v>
      </c>
      <c r="D15" s="20">
        <v>22780833.579999998</v>
      </c>
      <c r="E15" s="18">
        <f t="shared" si="0"/>
        <v>-22519166.420000002</v>
      </c>
    </row>
    <row r="16" spans="1:6">
      <c r="A16" s="17" t="s">
        <v>26</v>
      </c>
      <c r="B16" s="17" t="s">
        <v>27</v>
      </c>
      <c r="C16" s="18">
        <v>8550000</v>
      </c>
      <c r="D16" s="18">
        <v>6418513.2999999998</v>
      </c>
      <c r="E16" s="18">
        <f t="shared" si="0"/>
        <v>-2131486.7000000002</v>
      </c>
    </row>
    <row r="17" spans="1:256">
      <c r="A17" s="17" t="s">
        <v>28</v>
      </c>
      <c r="B17" s="17" t="s">
        <v>29</v>
      </c>
      <c r="C17" s="20">
        <v>14929700</v>
      </c>
      <c r="D17" s="20">
        <v>11042288.119999999</v>
      </c>
      <c r="E17" s="18">
        <f t="shared" si="0"/>
        <v>-3887411.8800000008</v>
      </c>
    </row>
    <row r="18" spans="1:256" ht="37.5">
      <c r="A18" s="17" t="s">
        <v>142</v>
      </c>
      <c r="B18" s="17" t="s">
        <v>143</v>
      </c>
      <c r="C18" s="20">
        <v>0</v>
      </c>
      <c r="D18" s="20">
        <v>-0.17</v>
      </c>
      <c r="E18" s="18">
        <f t="shared" si="0"/>
        <v>-0.17</v>
      </c>
    </row>
    <row r="19" spans="1:256" ht="93.75">
      <c r="A19" s="21" t="s">
        <v>30</v>
      </c>
      <c r="B19" s="17" t="s">
        <v>31</v>
      </c>
      <c r="C19" s="20">
        <f>70000</f>
        <v>70000</v>
      </c>
      <c r="D19" s="20">
        <v>85040</v>
      </c>
      <c r="E19" s="18">
        <f t="shared" si="0"/>
        <v>15040</v>
      </c>
    </row>
    <row r="20" spans="1:256" ht="56.25" hidden="1">
      <c r="A20" s="21" t="s">
        <v>32</v>
      </c>
      <c r="B20" s="17" t="s">
        <v>33</v>
      </c>
      <c r="C20" s="20">
        <f>1200-1200</f>
        <v>0</v>
      </c>
      <c r="D20" s="20"/>
      <c r="E20" s="18">
        <f t="shared" si="0"/>
        <v>0</v>
      </c>
    </row>
    <row r="21" spans="1:256" ht="92.25" customHeight="1">
      <c r="A21" s="17" t="s">
        <v>34</v>
      </c>
      <c r="B21" s="22" t="s">
        <v>35</v>
      </c>
      <c r="C21" s="20">
        <f>58950000+9990100</f>
        <v>68940100</v>
      </c>
      <c r="D21" s="20">
        <v>64768875.520000003</v>
      </c>
      <c r="E21" s="18">
        <f t="shared" si="0"/>
        <v>-4171224.4799999967</v>
      </c>
    </row>
    <row r="22" spans="1:256" ht="110.25" customHeight="1">
      <c r="A22" s="17" t="s">
        <v>36</v>
      </c>
      <c r="B22" s="22" t="s">
        <v>37</v>
      </c>
      <c r="C22" s="20">
        <v>3000000</v>
      </c>
      <c r="D22" s="20">
        <v>94837.21</v>
      </c>
      <c r="E22" s="18">
        <f t="shared" si="0"/>
        <v>-2905162.79</v>
      </c>
    </row>
    <row r="23" spans="1:256" ht="112.5">
      <c r="A23" s="17" t="s">
        <v>38</v>
      </c>
      <c r="B23" s="22" t="s">
        <v>39</v>
      </c>
      <c r="C23" s="20">
        <v>1200000</v>
      </c>
      <c r="D23" s="20">
        <v>1076894.42</v>
      </c>
      <c r="E23" s="18">
        <f t="shared" si="0"/>
        <v>-123105.58000000007</v>
      </c>
    </row>
    <row r="24" spans="1:256" ht="93.75">
      <c r="A24" s="17" t="s">
        <v>40</v>
      </c>
      <c r="B24" s="22" t="s">
        <v>41</v>
      </c>
      <c r="C24" s="20">
        <f>63000+23400</f>
        <v>86400</v>
      </c>
      <c r="D24" s="20">
        <v>124095</v>
      </c>
      <c r="E24" s="18">
        <f t="shared" si="0"/>
        <v>37695</v>
      </c>
    </row>
    <row r="25" spans="1:256" ht="150">
      <c r="A25" s="17" t="s">
        <v>42</v>
      </c>
      <c r="B25" s="22" t="s">
        <v>43</v>
      </c>
      <c r="C25" s="20">
        <v>3299800</v>
      </c>
      <c r="D25" s="20">
        <v>2320851.2400000002</v>
      </c>
      <c r="E25" s="18">
        <f t="shared" si="0"/>
        <v>-978948.75999999978</v>
      </c>
    </row>
    <row r="26" spans="1:256" ht="37.5">
      <c r="A26" s="17" t="s">
        <v>44</v>
      </c>
      <c r="B26" s="17" t="s">
        <v>45</v>
      </c>
      <c r="C26" s="20">
        <f>17903000+24000000</f>
        <v>41903000</v>
      </c>
      <c r="D26" s="20">
        <v>43674002.899999999</v>
      </c>
      <c r="E26" s="18">
        <f t="shared" si="0"/>
        <v>1771002.8999999985</v>
      </c>
    </row>
    <row r="27" spans="1:256" ht="37.5">
      <c r="A27" s="1" t="s">
        <v>46</v>
      </c>
      <c r="B27" s="22" t="s">
        <v>47</v>
      </c>
      <c r="C27" s="20">
        <v>2579500</v>
      </c>
      <c r="D27" s="20">
        <v>3853475.89</v>
      </c>
      <c r="E27" s="18">
        <f t="shared" si="0"/>
        <v>1273975.8900000001</v>
      </c>
    </row>
    <row r="28" spans="1:256" ht="150">
      <c r="A28" s="6" t="s">
        <v>48</v>
      </c>
      <c r="B28" s="22" t="s">
        <v>49</v>
      </c>
      <c r="C28" s="20">
        <f>1200+50000</f>
        <v>51200</v>
      </c>
      <c r="D28" s="20">
        <v>2614347.88</v>
      </c>
      <c r="E28" s="18">
        <f t="shared" si="0"/>
        <v>2563147.88</v>
      </c>
    </row>
    <row r="29" spans="1:256" ht="56.25">
      <c r="A29" s="6" t="s">
        <v>50</v>
      </c>
      <c r="B29" s="22" t="s">
        <v>51</v>
      </c>
      <c r="C29" s="20">
        <f>6600000+3226600+1000000</f>
        <v>10826600</v>
      </c>
      <c r="D29" s="20">
        <v>14693112.49</v>
      </c>
      <c r="E29" s="18">
        <f t="shared" si="0"/>
        <v>3866512.49</v>
      </c>
    </row>
    <row r="30" spans="1:256">
      <c r="A30" s="17" t="s">
        <v>52</v>
      </c>
      <c r="B30" s="17" t="s">
        <v>53</v>
      </c>
      <c r="C30" s="20">
        <v>7989900</v>
      </c>
      <c r="D30" s="20">
        <v>3297828.55</v>
      </c>
      <c r="E30" s="18">
        <f t="shared" si="0"/>
        <v>-4692071.45</v>
      </c>
    </row>
    <row r="31" spans="1:256">
      <c r="A31" s="17" t="s">
        <v>144</v>
      </c>
      <c r="B31" s="17" t="s">
        <v>145</v>
      </c>
      <c r="C31" s="20">
        <v>0</v>
      </c>
      <c r="D31" s="20">
        <v>2147.31</v>
      </c>
      <c r="E31" s="18">
        <f t="shared" si="0"/>
        <v>2147.31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  <c r="IU31" s="32"/>
      <c r="IV31" s="32"/>
    </row>
    <row r="32" spans="1:256">
      <c r="A32" s="17" t="s">
        <v>54</v>
      </c>
      <c r="B32" s="17" t="s">
        <v>55</v>
      </c>
      <c r="C32" s="18">
        <f>C33+C65+C61+C60</f>
        <v>2633469699.0900002</v>
      </c>
      <c r="D32" s="18">
        <f>D33+D65+D61+D60</f>
        <v>1768818260.25</v>
      </c>
      <c r="E32" s="18">
        <f t="shared" si="0"/>
        <v>-864651438.84000015</v>
      </c>
    </row>
    <row r="33" spans="1:258" ht="56.25">
      <c r="A33" s="17" t="s">
        <v>56</v>
      </c>
      <c r="B33" s="17" t="s">
        <v>57</v>
      </c>
      <c r="C33" s="18">
        <f>SUM(C34:C59)</f>
        <v>2615723411</v>
      </c>
      <c r="D33" s="18">
        <f>SUM(D34:D59)</f>
        <v>1751071665.73</v>
      </c>
      <c r="E33" s="18">
        <f t="shared" si="0"/>
        <v>-864651745.26999998</v>
      </c>
    </row>
    <row r="34" spans="1:258" ht="75">
      <c r="A34" s="17" t="s">
        <v>58</v>
      </c>
      <c r="B34" s="17" t="s">
        <v>59</v>
      </c>
      <c r="C34" s="23">
        <f>253093100</f>
        <v>253093100</v>
      </c>
      <c r="D34" s="23">
        <v>210914000</v>
      </c>
      <c r="E34" s="18">
        <f t="shared" si="0"/>
        <v>-42179100</v>
      </c>
    </row>
    <row r="35" spans="1:258" ht="51.2" customHeight="1">
      <c r="A35" s="17" t="s">
        <v>60</v>
      </c>
      <c r="B35" s="17" t="s">
        <v>61</v>
      </c>
      <c r="C35" s="23">
        <v>8575300</v>
      </c>
      <c r="D35" s="23">
        <v>8575300</v>
      </c>
      <c r="E35" s="18">
        <f t="shared" si="0"/>
        <v>0</v>
      </c>
    </row>
    <row r="36" spans="1:258" ht="37.9" customHeight="1">
      <c r="A36" s="17" t="s">
        <v>62</v>
      </c>
      <c r="B36" s="17" t="s">
        <v>63</v>
      </c>
      <c r="C36" s="23">
        <f>11241700+8167400</f>
        <v>19409100</v>
      </c>
      <c r="D36" s="23">
        <v>19409100</v>
      </c>
      <c r="E36" s="18">
        <f t="shared" si="0"/>
        <v>0</v>
      </c>
    </row>
    <row r="37" spans="1:258" s="22" customFormat="1" ht="75">
      <c r="A37" s="22" t="s">
        <v>64</v>
      </c>
      <c r="B37" s="22" t="s">
        <v>65</v>
      </c>
      <c r="C37" s="24">
        <f>55919200+8222900+107218600+77115000-63050000+112315300+4331900-18041500+8719200+4849900+46358800+5197900</f>
        <v>349157200</v>
      </c>
      <c r="D37" s="24">
        <v>53875584.009999998</v>
      </c>
      <c r="E37" s="18">
        <f t="shared" si="0"/>
        <v>-295281615.99000001</v>
      </c>
      <c r="IW37" s="25"/>
      <c r="IX37" s="25"/>
    </row>
    <row r="38" spans="1:258" s="22" customFormat="1" ht="144.75" customHeight="1">
      <c r="A38" s="22" t="s">
        <v>66</v>
      </c>
      <c r="B38" s="17" t="s">
        <v>67</v>
      </c>
      <c r="C38" s="24">
        <f>4589800+2919100</f>
        <v>7508900</v>
      </c>
      <c r="D38" s="24">
        <v>2510164.0499999998</v>
      </c>
      <c r="E38" s="18">
        <f t="shared" si="0"/>
        <v>-4998735.95</v>
      </c>
      <c r="IW38" s="25"/>
      <c r="IX38" s="25"/>
    </row>
    <row r="39" spans="1:258" s="22" customFormat="1" ht="150">
      <c r="A39" s="22" t="s">
        <v>68</v>
      </c>
      <c r="B39" s="17" t="s">
        <v>69</v>
      </c>
      <c r="C39" s="24">
        <f>3163000+2011600</f>
        <v>5174600</v>
      </c>
      <c r="D39" s="24">
        <v>1729799.94</v>
      </c>
      <c r="E39" s="18">
        <f t="shared" si="0"/>
        <v>-3444800.06</v>
      </c>
      <c r="IW39" s="25"/>
      <c r="IX39" s="25"/>
    </row>
    <row r="40" spans="1:258" s="22" customFormat="1" ht="112.5">
      <c r="A40" s="22" t="s">
        <v>70</v>
      </c>
      <c r="B40" s="17" t="s">
        <v>71</v>
      </c>
      <c r="C40" s="24">
        <v>45337500</v>
      </c>
      <c r="D40" s="24">
        <v>0</v>
      </c>
      <c r="E40" s="18">
        <f t="shared" si="0"/>
        <v>-45337500</v>
      </c>
      <c r="IW40" s="25"/>
      <c r="IX40" s="25"/>
    </row>
    <row r="41" spans="1:258" s="22" customFormat="1" ht="75">
      <c r="A41" s="22" t="s">
        <v>72</v>
      </c>
      <c r="B41" s="17" t="s">
        <v>73</v>
      </c>
      <c r="C41" s="24">
        <v>24063800</v>
      </c>
      <c r="D41" s="24">
        <v>0</v>
      </c>
      <c r="E41" s="18">
        <f t="shared" si="0"/>
        <v>-24063800</v>
      </c>
      <c r="IW41" s="25"/>
      <c r="IX41" s="25"/>
    </row>
    <row r="42" spans="1:258" s="22" customFormat="1" ht="67.5" customHeight="1">
      <c r="A42" s="22" t="s">
        <v>74</v>
      </c>
      <c r="B42" s="17" t="s">
        <v>75</v>
      </c>
      <c r="C42" s="24">
        <f>3412900</f>
        <v>3412900</v>
      </c>
      <c r="D42" s="24">
        <v>0</v>
      </c>
      <c r="E42" s="18">
        <f t="shared" ref="E42:E73" si="1">D42-C42</f>
        <v>-3412900</v>
      </c>
      <c r="IW42" s="25"/>
      <c r="IX42" s="25"/>
    </row>
    <row r="43" spans="1:258" ht="112.5">
      <c r="A43" s="17" t="s">
        <v>76</v>
      </c>
      <c r="B43" s="17" t="s">
        <v>77</v>
      </c>
      <c r="C43" s="24">
        <f>70418100+5365100+3011600</f>
        <v>78794800</v>
      </c>
      <c r="D43" s="24">
        <v>43442100</v>
      </c>
      <c r="E43" s="18">
        <f t="shared" si="1"/>
        <v>-35352700</v>
      </c>
    </row>
    <row r="44" spans="1:258" ht="56.25">
      <c r="A44" s="17" t="s">
        <v>78</v>
      </c>
      <c r="B44" s="22" t="s">
        <v>79</v>
      </c>
      <c r="C44" s="24">
        <f>1353700-385300</f>
        <v>968400</v>
      </c>
      <c r="D44" s="24">
        <v>968310</v>
      </c>
      <c r="E44" s="18">
        <f t="shared" si="1"/>
        <v>-90</v>
      </c>
    </row>
    <row r="45" spans="1:258" ht="37.5">
      <c r="A45" s="17" t="s">
        <v>80</v>
      </c>
      <c r="B45" s="22" t="s">
        <v>81</v>
      </c>
      <c r="C45" s="24">
        <f>550800-10000</f>
        <v>540800</v>
      </c>
      <c r="D45" s="24">
        <v>540800</v>
      </c>
      <c r="E45" s="18">
        <f t="shared" si="1"/>
        <v>0</v>
      </c>
    </row>
    <row r="46" spans="1:258" ht="75" hidden="1">
      <c r="A46" s="17" t="s">
        <v>82</v>
      </c>
      <c r="B46" s="22" t="s">
        <v>83</v>
      </c>
      <c r="C46" s="24"/>
      <c r="D46" s="24"/>
      <c r="E46" s="18">
        <f t="shared" si="1"/>
        <v>0</v>
      </c>
    </row>
    <row r="47" spans="1:258" ht="131.25">
      <c r="A47" s="17" t="s">
        <v>84</v>
      </c>
      <c r="B47" s="22" t="s">
        <v>85</v>
      </c>
      <c r="C47" s="24">
        <f>937500</f>
        <v>937500</v>
      </c>
      <c r="D47" s="24">
        <v>796700</v>
      </c>
      <c r="E47" s="18">
        <f t="shared" si="1"/>
        <v>-140800</v>
      </c>
    </row>
    <row r="48" spans="1:258" ht="37.5">
      <c r="A48" s="17" t="s">
        <v>86</v>
      </c>
      <c r="B48" s="17" t="s">
        <v>87</v>
      </c>
      <c r="C48" s="24">
        <f>10028800+187142300+954900+2163600+550400+9139200+400-550800+60200+33341400+2496000+7639100+4482200</f>
        <v>257447700</v>
      </c>
      <c r="D48" s="24">
        <v>204952623.27000001</v>
      </c>
      <c r="E48" s="18">
        <f t="shared" si="1"/>
        <v>-52495076.729999989</v>
      </c>
    </row>
    <row r="49" spans="1:5" ht="75">
      <c r="A49" s="17" t="s">
        <v>88</v>
      </c>
      <c r="B49" s="17" t="s">
        <v>89</v>
      </c>
      <c r="C49" s="24">
        <f>6842800+729800+63000+20000000+72522800+332500+2203200+187500+2558500+2653100+1038164500+4673500+1619500+115959500+327300+301200+12500000-52911700+10600000+750000+13240700+7756200+5509500+1540500-97000+551800+401500+34654200+7630000</f>
        <v>1311264400</v>
      </c>
      <c r="D49" s="24">
        <v>1009649034.79</v>
      </c>
      <c r="E49" s="18">
        <f t="shared" si="1"/>
        <v>-301615365.21000004</v>
      </c>
    </row>
    <row r="50" spans="1:5" ht="93.75" hidden="1">
      <c r="A50" s="17" t="s">
        <v>90</v>
      </c>
      <c r="B50" s="17" t="s">
        <v>91</v>
      </c>
      <c r="C50" s="24"/>
      <c r="D50" s="24"/>
      <c r="E50" s="18">
        <f t="shared" si="1"/>
        <v>0</v>
      </c>
    </row>
    <row r="51" spans="1:5" s="26" customFormat="1" ht="131.25">
      <c r="A51" s="17" t="s">
        <v>92</v>
      </c>
      <c r="B51" s="17" t="s">
        <v>93</v>
      </c>
      <c r="C51" s="24">
        <f>10543200+1169600</f>
        <v>11712800</v>
      </c>
      <c r="D51" s="24">
        <v>6611849.5099999998</v>
      </c>
      <c r="E51" s="18">
        <f t="shared" si="1"/>
        <v>-5100950.49</v>
      </c>
    </row>
    <row r="52" spans="1:5" s="26" customFormat="1" ht="112.5">
      <c r="A52" s="17" t="s">
        <v>94</v>
      </c>
      <c r="B52" s="17" t="s">
        <v>95</v>
      </c>
      <c r="C52" s="24">
        <v>52911700</v>
      </c>
      <c r="D52" s="24">
        <v>46882737.329999998</v>
      </c>
      <c r="E52" s="18">
        <f t="shared" si="1"/>
        <v>-6028962.6700000018</v>
      </c>
    </row>
    <row r="53" spans="1:5" ht="112.5">
      <c r="A53" s="17" t="s">
        <v>96</v>
      </c>
      <c r="B53" s="17" t="s">
        <v>97</v>
      </c>
      <c r="C53" s="23">
        <f>38700-18900</f>
        <v>19800</v>
      </c>
      <c r="D53" s="23">
        <v>13200</v>
      </c>
      <c r="E53" s="18">
        <f t="shared" si="1"/>
        <v>-6600</v>
      </c>
    </row>
    <row r="54" spans="1:5" ht="112.5">
      <c r="A54" s="17" t="s">
        <v>98</v>
      </c>
      <c r="B54" s="17" t="s">
        <v>99</v>
      </c>
      <c r="C54" s="23">
        <v>7696600</v>
      </c>
      <c r="D54" s="23">
        <v>7012400</v>
      </c>
      <c r="E54" s="18">
        <f t="shared" si="1"/>
        <v>-684200</v>
      </c>
    </row>
    <row r="55" spans="1:5" ht="112.5">
      <c r="A55" s="17" t="s">
        <v>100</v>
      </c>
      <c r="B55" s="17" t="s">
        <v>101</v>
      </c>
      <c r="C55" s="23">
        <f>46299100+3359200+2083200</f>
        <v>51741500</v>
      </c>
      <c r="D55" s="23">
        <v>40301400</v>
      </c>
      <c r="E55" s="18">
        <f t="shared" si="1"/>
        <v>-11440100</v>
      </c>
    </row>
    <row r="56" spans="1:5" ht="56.25">
      <c r="A56" s="17" t="s">
        <v>102</v>
      </c>
      <c r="B56" s="17" t="s">
        <v>103</v>
      </c>
      <c r="C56" s="23">
        <f>97234500+691800+84800</f>
        <v>98011100</v>
      </c>
      <c r="D56" s="23">
        <v>72286600.430000007</v>
      </c>
      <c r="E56" s="18">
        <f t="shared" si="1"/>
        <v>-25724499.569999993</v>
      </c>
    </row>
    <row r="57" spans="1:5" ht="112.5">
      <c r="A57" s="17" t="s">
        <v>104</v>
      </c>
      <c r="B57" s="17" t="s">
        <v>105</v>
      </c>
      <c r="C57" s="23">
        <f>3518000+1097705+636924+1686058+3200000+345649+1160275+10000+300</f>
        <v>11654911</v>
      </c>
      <c r="D57" s="23">
        <v>7599578</v>
      </c>
      <c r="E57" s="18">
        <f t="shared" si="1"/>
        <v>-4055333</v>
      </c>
    </row>
    <row r="58" spans="1:5" ht="131.25" hidden="1">
      <c r="A58" s="17" t="s">
        <v>106</v>
      </c>
      <c r="B58" s="17" t="s">
        <v>107</v>
      </c>
      <c r="C58" s="23"/>
      <c r="D58" s="23"/>
      <c r="E58" s="18">
        <f t="shared" si="1"/>
        <v>0</v>
      </c>
    </row>
    <row r="59" spans="1:5" ht="56.25">
      <c r="A59" s="17" t="s">
        <v>108</v>
      </c>
      <c r="B59" s="17" t="s">
        <v>109</v>
      </c>
      <c r="C59" s="23">
        <f>9200000+3300000+439200+1193400+806400+756000+594000</f>
        <v>16289000</v>
      </c>
      <c r="D59" s="23">
        <v>13000384.4</v>
      </c>
      <c r="E59" s="18">
        <f t="shared" si="1"/>
        <v>-3288615.5999999996</v>
      </c>
    </row>
    <row r="60" spans="1:5" ht="37.5">
      <c r="A60" s="17" t="s">
        <v>110</v>
      </c>
      <c r="B60" s="17" t="s">
        <v>111</v>
      </c>
      <c r="C60" s="23">
        <v>15340000</v>
      </c>
      <c r="D60" s="23">
        <v>15340000</v>
      </c>
      <c r="E60" s="18">
        <f t="shared" si="1"/>
        <v>0</v>
      </c>
    </row>
    <row r="61" spans="1:5" ht="150">
      <c r="A61" s="17" t="s">
        <v>112</v>
      </c>
      <c r="B61" s="17" t="s">
        <v>113</v>
      </c>
      <c r="C61" s="23">
        <f>C62+C63+C64</f>
        <v>14994423.770000001</v>
      </c>
      <c r="D61" s="23">
        <f>D62+D63+D64</f>
        <v>14994730.199999999</v>
      </c>
      <c r="E61" s="18">
        <f t="shared" si="1"/>
        <v>306.42999999783933</v>
      </c>
    </row>
    <row r="62" spans="1:5" ht="56.25">
      <c r="A62" s="17" t="s">
        <v>114</v>
      </c>
      <c r="B62" s="17" t="s">
        <v>115</v>
      </c>
      <c r="C62" s="23">
        <f>11654261.07+1242701.22+2303.57</f>
        <v>12899265.860000001</v>
      </c>
      <c r="D62" s="23">
        <v>12899572.289999999</v>
      </c>
      <c r="E62" s="18">
        <f t="shared" si="1"/>
        <v>306.42999999783933</v>
      </c>
    </row>
    <row r="63" spans="1:5" ht="56.25">
      <c r="A63" s="17" t="s">
        <v>116</v>
      </c>
      <c r="B63" s="17" t="s">
        <v>117</v>
      </c>
      <c r="C63" s="23">
        <f>2017351.18+77806.73</f>
        <v>2095157.91</v>
      </c>
      <c r="D63" s="23">
        <v>2095157.91</v>
      </c>
      <c r="E63" s="18">
        <f t="shared" si="1"/>
        <v>0</v>
      </c>
    </row>
    <row r="64" spans="1:5" ht="93.75" hidden="1">
      <c r="A64" s="17" t="s">
        <v>118</v>
      </c>
      <c r="B64" s="17" t="s">
        <v>119</v>
      </c>
      <c r="C64" s="23"/>
      <c r="D64" s="23"/>
      <c r="E64" s="18">
        <f t="shared" si="1"/>
        <v>0</v>
      </c>
    </row>
    <row r="65" spans="1:5" ht="75">
      <c r="A65" s="17" t="s">
        <v>120</v>
      </c>
      <c r="B65" s="17" t="s">
        <v>121</v>
      </c>
      <c r="C65" s="23">
        <f>C66+C71+C72+C69+C67+C70+C68</f>
        <v>-12588135.68</v>
      </c>
      <c r="D65" s="23">
        <f>D66+D71+D72+D69+D67+D70+D68</f>
        <v>-12588135.68</v>
      </c>
      <c r="E65" s="18">
        <f t="shared" si="1"/>
        <v>0</v>
      </c>
    </row>
    <row r="66" spans="1:5" ht="131.25">
      <c r="A66" s="17" t="s">
        <v>122</v>
      </c>
      <c r="B66" s="17" t="s">
        <v>123</v>
      </c>
      <c r="C66" s="23">
        <f>-11149695.22</f>
        <v>-11149695.220000001</v>
      </c>
      <c r="D66" s="23">
        <v>-11149695.220000001</v>
      </c>
      <c r="E66" s="18">
        <f t="shared" si="1"/>
        <v>0</v>
      </c>
    </row>
    <row r="67" spans="1:5" ht="75">
      <c r="A67" s="17" t="s">
        <v>124</v>
      </c>
      <c r="B67" s="17" t="s">
        <v>125</v>
      </c>
      <c r="C67" s="23">
        <f>-224.75</f>
        <v>-224.75</v>
      </c>
      <c r="D67" s="23">
        <v>-224.75</v>
      </c>
      <c r="E67" s="18">
        <f t="shared" si="1"/>
        <v>0</v>
      </c>
    </row>
    <row r="68" spans="1:5" ht="86.1" customHeight="1">
      <c r="A68" s="17" t="s">
        <v>126</v>
      </c>
      <c r="B68" s="17" t="s">
        <v>127</v>
      </c>
      <c r="C68" s="23">
        <v>-265807.88</v>
      </c>
      <c r="D68" s="23">
        <v>-265807.88</v>
      </c>
      <c r="E68" s="18">
        <f t="shared" si="1"/>
        <v>0</v>
      </c>
    </row>
    <row r="69" spans="1:5" ht="112.5" hidden="1">
      <c r="A69" s="17" t="s">
        <v>128</v>
      </c>
      <c r="B69" s="17" t="s">
        <v>129</v>
      </c>
      <c r="C69" s="23">
        <v>0</v>
      </c>
      <c r="D69" s="23"/>
      <c r="E69" s="18">
        <f t="shared" si="1"/>
        <v>0</v>
      </c>
    </row>
    <row r="70" spans="1:5" ht="131.25">
      <c r="A70" s="17" t="s">
        <v>130</v>
      </c>
      <c r="B70" s="17" t="s">
        <v>131</v>
      </c>
      <c r="C70" s="23">
        <f>-254.37</f>
        <v>-254.37</v>
      </c>
      <c r="D70" s="23">
        <v>-254.37</v>
      </c>
      <c r="E70" s="18">
        <f t="shared" si="1"/>
        <v>0</v>
      </c>
    </row>
    <row r="71" spans="1:5" ht="131.25" hidden="1">
      <c r="A71" s="17" t="s">
        <v>132</v>
      </c>
      <c r="B71" s="17" t="s">
        <v>133</v>
      </c>
      <c r="C71" s="23"/>
      <c r="D71" s="23"/>
      <c r="E71" s="18">
        <f t="shared" si="1"/>
        <v>0</v>
      </c>
    </row>
    <row r="72" spans="1:5" ht="78.400000000000006" customHeight="1">
      <c r="A72" s="17" t="s">
        <v>134</v>
      </c>
      <c r="B72" s="17" t="s">
        <v>135</v>
      </c>
      <c r="C72" s="23">
        <f>-1161017.42-10867.97-268.07</f>
        <v>-1172153.46</v>
      </c>
      <c r="D72" s="23">
        <v>-1172153.46</v>
      </c>
      <c r="E72" s="18">
        <f t="shared" si="1"/>
        <v>0</v>
      </c>
    </row>
    <row r="73" spans="1:5">
      <c r="A73" s="27"/>
      <c r="B73" s="28" t="s">
        <v>136</v>
      </c>
      <c r="C73" s="29">
        <f>C8+C32</f>
        <v>3727114699.0900002</v>
      </c>
      <c r="D73" s="29">
        <f>D8+D32</f>
        <v>2635191571.4200001</v>
      </c>
      <c r="E73" s="29">
        <f t="shared" si="1"/>
        <v>-1091923127.6700001</v>
      </c>
    </row>
    <row r="74" spans="1:5" ht="23.1" customHeight="1">
      <c r="A74" s="27"/>
      <c r="B74" s="28"/>
      <c r="C74" s="29"/>
      <c r="D74" s="29"/>
      <c r="E74" s="29"/>
    </row>
    <row r="75" spans="1:5" ht="19.350000000000001" customHeight="1">
      <c r="A75" s="35"/>
      <c r="B75" s="35"/>
      <c r="C75" s="29"/>
      <c r="D75" s="29"/>
      <c r="E75" s="29"/>
    </row>
    <row r="76" spans="1:5" ht="15.95" customHeight="1">
      <c r="A76" s="3" t="s">
        <v>137</v>
      </c>
      <c r="B76" s="9"/>
      <c r="C76" s="29"/>
      <c r="D76" s="29"/>
      <c r="E76" s="29"/>
    </row>
    <row r="77" spans="1:5" ht="15.95" customHeight="1">
      <c r="A77" s="3" t="s">
        <v>138</v>
      </c>
      <c r="B77" s="9"/>
      <c r="C77" s="29"/>
      <c r="D77" s="29"/>
      <c r="E77" s="29"/>
    </row>
    <row r="78" spans="1:5" ht="18" customHeight="1">
      <c r="A78" s="33" t="s">
        <v>139</v>
      </c>
      <c r="B78" s="33"/>
      <c r="C78" s="30"/>
      <c r="D78" s="30"/>
      <c r="E78" s="30"/>
    </row>
    <row r="79" spans="1:5" ht="18" customHeight="1">
      <c r="A79" s="33" t="s">
        <v>140</v>
      </c>
      <c r="B79" s="33"/>
      <c r="C79"/>
      <c r="D79" s="31"/>
      <c r="E79" s="31" t="s">
        <v>141</v>
      </c>
    </row>
    <row r="80" spans="1:5" ht="40.5" customHeight="1"/>
  </sheetData>
  <mergeCells count="7">
    <mergeCell ref="A78:B78"/>
    <mergeCell ref="A79:B79"/>
    <mergeCell ref="D1:E1"/>
    <mergeCell ref="D2:E2"/>
    <mergeCell ref="A3:E3"/>
    <mergeCell ref="B4:F4"/>
    <mergeCell ref="A75:B75"/>
  </mergeCells>
  <pageMargins left="0.43333333730697599" right="0.31527778506278997" top="0.78750002384185802" bottom="0.78750002384185802" header="0.51181101799011197" footer="0.51181101799011197"/>
  <pageSetup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MyOffice-CoreFramework-Windows/25-982.666.6545.616.0@RELEASE-DESKTOP-WASSABI_HOME-RC-RENEW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finans3</cp:lastModifiedBy>
  <cp:lastPrinted>2023-10-09T11:59:33Z</cp:lastPrinted>
  <dcterms:modified xsi:type="dcterms:W3CDTF">2023-10-09T13:14:05Z</dcterms:modified>
</cp:coreProperties>
</file>